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сентябрь\Актуальная версия\"/>
    </mc:Choice>
  </mc:AlternateContent>
  <bookViews>
    <workbookView xWindow="0" yWindow="0" windowWidth="28800" windowHeight="11700"/>
  </bookViews>
  <sheets>
    <sheet name="Приложение 7" sheetId="1" r:id="rId1"/>
  </sheets>
  <definedNames>
    <definedName name="_xlnm.Print_Area" localSheetId="0">'Приложение 7'!$A$1:$D$192</definedName>
  </definedNames>
  <calcPr calcId="162913"/>
</workbook>
</file>

<file path=xl/calcChain.xml><?xml version="1.0" encoding="utf-8"?>
<calcChain xmlns="http://schemas.openxmlformats.org/spreadsheetml/2006/main">
  <c r="D58" i="1" l="1"/>
  <c r="D57" i="1"/>
  <c r="C57" i="1"/>
  <c r="C58" i="1"/>
</calcChain>
</file>

<file path=xl/sharedStrings.xml><?xml version="1.0" encoding="utf-8"?>
<sst xmlns="http://schemas.openxmlformats.org/spreadsheetml/2006/main" count="193" uniqueCount="91">
  <si>
    <t>Дворец боевых искусств (мкр. 30А)</t>
  </si>
  <si>
    <t>местный бюджет</t>
  </si>
  <si>
    <t>окружной бюджет</t>
  </si>
  <si>
    <t>Загородный специализированный (профильный) военно-спортивный лагерь "Барсова гора" на базе центра военно-прикладных видов спорта муниципального бюджетного учреждения "Центр специальной подготовки "Сибирский легион", город Сургут</t>
  </si>
  <si>
    <t>Загородный специализированный (профильный) спортивно-оздоровительный лагерь "Олимпия" на базе муниципального бюджетного учреждения "Олимпия", город Сургут</t>
  </si>
  <si>
    <t>Спортивное ядро в микрорайоне № 35-А г.Сургута. Спортивный центр с административно-бытовыми помещениями</t>
  </si>
  <si>
    <t>Театр актера и куклы "Петрушка" в г. Сургуте</t>
  </si>
  <si>
    <t>Спортивный комплекс с универсальным игровым залом 115 чел/час (хоз.зона)</t>
  </si>
  <si>
    <t>Средняя общеобразовательная школа в микрорайоне 20А г. Сургут (Общеобразовательная организация с универсальной безбарьерной средой)</t>
  </si>
  <si>
    <t>Средняя общеобразовательная школа № 9 в микрорайоне 39 г. Сургута. Блок 2</t>
  </si>
  <si>
    <t>Средняя общеобразовательная школа в микрорайоне 30А г. Сургута (Общеобразовательная организация с универсальной безбарьерной средой)</t>
  </si>
  <si>
    <t>Средняя общеобразовательная школа в микрорайоне 38 г. Сургута (Общеобразовательная организация с универсальной безбарьерной средой)</t>
  </si>
  <si>
    <t>Средняя общеобразовательная школа в микрорайоне 34 г. Сургута (Общеобразовательная организация с универсальной безбарьерной средой)</t>
  </si>
  <si>
    <t>Средняя общеобразовательная школа в микрорайоне 5А г. Сургут (Общеобразовательная организация с универсальной безбарьерной средой)</t>
  </si>
  <si>
    <t>Спортивный комплекс с искусственным льдом (хоз.зона)</t>
  </si>
  <si>
    <t>Спортивный комплекс с искусственным льдом (мкр. 44)</t>
  </si>
  <si>
    <t>Спортивный комплекс с универсальным игровым залом 90 чел/час (мкр. А)</t>
  </si>
  <si>
    <t>Спортивный комплекс с универсальным игровым залом 90 чел/час (мкр. 30А)</t>
  </si>
  <si>
    <t>Дорога с инженерными сетями ул. Усольцева на участке от ул. Есенина до Тюменского тракта в городе Сургуте</t>
  </si>
  <si>
    <t>Подъездной путь к территории жилой застройки "Марьина Гора" в г. Сургуте</t>
  </si>
  <si>
    <t>Освещение для обеспечения безопасного подхода детей к СОШ №45</t>
  </si>
  <si>
    <t>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t>
  </si>
  <si>
    <t>Автомобильная дорога от Югорского тракта до ХСТО "Волна" и ПЛГК "Нептун" в пойменной части протоки Кривуля, г. Сургуте</t>
  </si>
  <si>
    <t>Улица 4 "З" от Югорского тракта до автомобильной дороги к п. Белый Яр в г. Сургуте</t>
  </si>
  <si>
    <t>Сети теплоснабжения "Научно-технологического центра в городе Сургуте"</t>
  </si>
  <si>
    <t>Внутриквартальные сети электроснабжения "Научно-технологического центра в городе Сургуте"</t>
  </si>
  <si>
    <t>Сети газоснабжения "Научно-технологического центра в городе Сургуте"</t>
  </si>
  <si>
    <t>Проезд с ул. Островского вдоль БУ ХМАО-Югры "СКТБ" в г. Сургуте</t>
  </si>
  <si>
    <t>Проезд с ул. Киртбая до поликлиники "Нефтяник" на 700 посещений в смену в мкр. 37 г. Сургута</t>
  </si>
  <si>
    <t>Канализационный коллектор по Тюменскому тракту от ул. 3 "З" до ул. 5 "З" в г. Сургуте</t>
  </si>
  <si>
    <t>Сети водоснабжения "Научно-технологического центра в городе Сургуте"</t>
  </si>
  <si>
    <t>Сети водоотведения "Научно-технологического центра в городе Сургуте"</t>
  </si>
  <si>
    <t>Магистральная улица 1-В на участке от улицы 4-В до улицы 5-В с сетями инженерного обеспечения в г. Сургуте. Реконструкция</t>
  </si>
  <si>
    <t>Улица 3 "З" на участке от Тюменского тракта до улицы 4 "З" в г. Сургуте</t>
  </si>
  <si>
    <t>Проезд Мунарева на участке от пр. Комсомольский до ул. Мелик-Карамова в г. Сургуте</t>
  </si>
  <si>
    <t>Объездная автомобильная дорога к дачным кооперативам "Черемушки", "Север-1", "Север-2" в обход гидротехнических сооружений ГРЭС-1 и ГРЭС-2 (2 этап. Автодорога от Восточной объездной дороги до СНТ № 49 "Черемушки". ПК54+08,16-ПК 70+66,38 (конец трассы))</t>
  </si>
  <si>
    <t>Магистральный водовод для нужд Поймы-2, "Научно-технологического центра в городе Сургуте" и перспективной застройки</t>
  </si>
  <si>
    <t>Водовод от ВК-50 в районе кольца ГРЭС до ВК-15 по ул. Пионерная с устройством повысительной насосной станции</t>
  </si>
  <si>
    <t>Инженерные сети и подъездные пути к СОШ в мкр. 30 А</t>
  </si>
  <si>
    <t>Сети ливневой канализации с локально-очистными сооружениями в Восточном районе в г. Сургуте</t>
  </si>
  <si>
    <t>Сети ливневой канализации с локально-очистными сооружениями для существующих и перспективных объектов территорий: Пойма-2, Пойма-3, кв. П-1, кв. П-2, кв. П-7, кв. П-8, г. Сургут</t>
  </si>
  <si>
    <t>Канализационная насосная станция с устройством трубопроводов до территории канализационно-очистных сооружений. Территория Пойма-2, г. Сургут</t>
  </si>
  <si>
    <t>Сети ливневой канализации с локально-очистными сооружениями для Западного и Центрального районов в г. Сургуте</t>
  </si>
  <si>
    <t>Участок набережной протоки Кривуля в г.Сургуте</t>
  </si>
  <si>
    <t>Инженерные сети к спортивному сооружению в мкр. 44 г. Сургута</t>
  </si>
  <si>
    <t>Инженерные сети к спортивным сооружениям в мкр. 30 А г. Сургута</t>
  </si>
  <si>
    <t>Инженерные сети к спортивным сооружениям в хоззоне на пересечении улиц Маяковского и 30 лет Победы г. Сургута</t>
  </si>
  <si>
    <t>Инженерные сети к спортивному сооружению в мкр. "А" г. Сургута</t>
  </si>
  <si>
    <t>Водоснабжение поселка Кедровый-1, г. Сургут</t>
  </si>
  <si>
    <t>Водоснабжение поселка Кедровый-2, г. Сургут</t>
  </si>
  <si>
    <t>Водоснабжение поселка Финский, г. Сургут</t>
  </si>
  <si>
    <t>Освещение внутриквартального проезда от ул.Пушкина 8 до ул.Пушкина 8/3</t>
  </si>
  <si>
    <t>Автомобильная дорога - проспект Комсомольский на участке от ул. Федорова до ул. Кайдалова в г. Сургуте</t>
  </si>
  <si>
    <t>Освещение внутриквартального проезда от ул.Пушкина 16 вдоль ул.Маяковского 49 до ул.Маяковского 47</t>
  </si>
  <si>
    <t>Новое кладбище "Чернореченское-2" в г. Сургут. I пусковой комплекс. 7 этап строительства</t>
  </si>
  <si>
    <t>Новое кладбище "Чернореченское-2" в г. Сургут. I пусковой комплекс. 5 этап строительства</t>
  </si>
  <si>
    <t>Новое кладбище "Чернореченское-2" в г. Сургут. I пусковой комплекс. 6 этап строительства</t>
  </si>
  <si>
    <t>Выплата выкупных цен за изымаемые жилые помещения собственникам жилых помещений, непригодных для проживания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</si>
  <si>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Водоснабжение по ул. Речная в г. Сургуте</t>
  </si>
  <si>
    <t>Внутриквартальный проезд с устройством открытой автостоянки в мкр. 37 г. Сургута</t>
  </si>
  <si>
    <t>Вынос сетей водоснабжения с территории СОШ в мкр. 5А г.Сургута</t>
  </si>
  <si>
    <t>Выплата выкупных цен за изымаемые жилые помещения собственникам жилых помещений, непригодных для проживания</t>
  </si>
  <si>
    <t>Подъездные пути и инженерные сети к СОШ в 35А мкр. г. Сургута</t>
  </si>
  <si>
    <t>Подъездные пути и инженерные сети к СОШ в квартале Пойма-5 г. Сургута</t>
  </si>
  <si>
    <t>Подъездные пути и инженерные сети к средней общеобразовательной школе в микрорайоне 20А г. Сургута (Общеобразовательная организация с универсальной безбарьерной средой)</t>
  </si>
  <si>
    <t>Инженерные сети к средней общеобразовательной школе в 16А микрорайоне г. Сургута (Общеобразовательная организация с универсальной безбарьерной средой)</t>
  </si>
  <si>
    <t>Приобретение жилых помещений</t>
  </si>
  <si>
    <t>Приобретение нежилых помещений для размещения участковых уполномоченных полиции</t>
  </si>
  <si>
    <t>Подъездные пути и инженерные сети к средней общеобразовательной школе в микрорайоне 45 г. Сургута (Общеобразовательная организация с универсальной безбарьерной средой)</t>
  </si>
  <si>
    <t>Подъездные пути и инженерные сети к нежилому зданию для размещения общеобразовательной организации с универсальной безбарьерной средой в 31Б мкр.</t>
  </si>
  <si>
    <t>Инженерные сети к средней общеобразовательной школе в микрорайоне 24 г. Сургута (Общеобразовательная организация с универсальной безбарьерной средой)</t>
  </si>
  <si>
    <t>Инженерные сети к СОШ в мкр. 34 г. Сургута</t>
  </si>
  <si>
    <t>Выплата выкупной цены за изымаемое жилое помещение собственникам жилых помещений "Адресной подпрограммы по переселению граждан из аварийного жилищного фонда на 2019-2025 годы"</t>
  </si>
  <si>
    <t>Вынос инженерных сетей из-под застройки земельных участков, предназначенных для размещения спортивных сооружений на пересечении улиц Маяковского и 30 лет Победы г. Сургута"</t>
  </si>
  <si>
    <t>Очистные сооружения канализационных сточных вод (КОС) г.Сургут производительностью 150 000 м3/сутки. Строительство нового блока УФО сточных вод с внутриплощадочными инженерными сетями</t>
  </si>
  <si>
    <t xml:space="preserve">Наименование </t>
  </si>
  <si>
    <t>Сумма на год</t>
  </si>
  <si>
    <t>2022 год</t>
  </si>
  <si>
    <t>2023 год</t>
  </si>
  <si>
    <t>2024 год</t>
  </si>
  <si>
    <t>Приложение 7</t>
  </si>
  <si>
    <t>к решению Думы города</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</si>
  <si>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на осуществление капитальных вложений 
в объекты муниципальной собственности по объектам и источникам их финансового обеспечения в разрезе бюджетов бюджетной системы Российской Федерации</t>
  </si>
  <si>
    <t>(рублей)</t>
  </si>
  <si>
    <t>ВСЕГО</t>
  </si>
  <si>
    <t>федеральный бюджет</t>
  </si>
  <si>
    <t>МАУ "Городской культурный центр", 
ул. Сибирская, 2, г. Сургут. Реконструкция</t>
  </si>
  <si>
    <t>Улица Киртбая от пр. Ленина до ул. 1 "З" в 
г. Сургуте</t>
  </si>
  <si>
    <t>Улица Тюменская от ул. Сосновой до 
ул. Монтажников в г.Сургуте</t>
  </si>
  <si>
    <t>Нежилое здание, расположенное по адресу: 
г. Сургут, ул. Сибирская, 14. Реконструкция</t>
  </si>
  <si>
    <r>
      <t xml:space="preserve">от </t>
    </r>
    <r>
      <rPr>
        <u/>
        <sz val="14"/>
        <rFont val="Times New Roman"/>
        <family val="1"/>
        <charset val="204"/>
      </rPr>
      <t>22.12.2021</t>
    </r>
    <r>
      <rPr>
        <sz val="14"/>
        <rFont val="Times New Roman"/>
        <family val="1"/>
        <charset val="204"/>
      </rPr>
      <t xml:space="preserve"> № </t>
    </r>
    <r>
      <rPr>
        <u/>
        <sz val="14"/>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</si>
</sst>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sz val="10"/>
      <name val="Times New Roman"/>
      <family val="1"/>
      <charset val="204"/>
    </font>
    <font>
      <sz val="8.5"/>
      <name val="MS Sans Serif"/>
    </font>
    <font>
      <b/>
      <sz val="11"/>
      <name val="Times New Roman"/>
      <family val="1"/>
      <charset val="204"/>
    </font>
    <font>
      <sz val="12"/>
      <name val="Times New Roman"/>
      <family val="1"/>
      <charset val="204"/>
    </font>
    <font>
      <sz val="14"/>
      <name val="Times New Roman"/>
      <family val="1"/>
      <charset val="204"/>
    </font>
    <font>
      <sz val="14"/>
      <color theme="1"/>
      <name val="Times New Roman"/>
      <family val="1"/>
      <charset val="204"/>
    </font>
    <font>
      <b/>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applyBorder="1" applyAlignment="1" applyProtection="1"/>
    <xf numFmtId="49" fontId="3" fillId="0" borderId="0" xfId="0" applyNumberFormat="1" applyFont="1" applyBorder="1" applyAlignment="1" applyProtection="1"/>
    <xf numFmtId="0" fontId="0" fillId="0" borderId="0" xfId="0"/>
    <xf numFmtId="0" fontId="0" fillId="2" borderId="0" xfId="0" applyFill="1"/>
    <xf numFmtId="0" fontId="1" fillId="0" borderId="0" xfId="0" applyFont="1" applyBorder="1" applyAlignment="1" applyProtection="1"/>
    <xf numFmtId="49" fontId="5" fillId="0" borderId="0" xfId="0" applyNumberFormat="1" applyFont="1" applyBorder="1" applyAlignment="1" applyProtection="1">
      <alignment horizontal="left"/>
    </xf>
    <xf numFmtId="14" fontId="2" fillId="0" borderId="0" xfId="0" applyNumberFormat="1" applyFont="1" applyBorder="1" applyAlignment="1" applyProtection="1">
      <alignment horizontal="left"/>
    </xf>
    <xf numFmtId="0" fontId="0" fillId="0" borderId="0" xfId="0" applyAlignment="1"/>
    <xf numFmtId="0" fontId="2" fillId="0" borderId="0" xfId="0" applyFont="1" applyFill="1" applyBorder="1" applyAlignment="1" applyProtection="1">
      <alignment horizontal="left" vertical="top"/>
    </xf>
    <xf numFmtId="0" fontId="0" fillId="0" borderId="0" xfId="0" applyFill="1"/>
    <xf numFmtId="0" fontId="2" fillId="0" borderId="0" xfId="0" applyFont="1" applyFill="1" applyBorder="1" applyAlignment="1" applyProtection="1"/>
    <xf numFmtId="0" fontId="4" fillId="0" borderId="0" xfId="0" applyFont="1" applyFill="1" applyBorder="1" applyAlignment="1" applyProtection="1">
      <alignment horizontal="right"/>
    </xf>
    <xf numFmtId="49" fontId="4"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4" fontId="7"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justify" vertical="center" wrapText="1"/>
    </xf>
    <xf numFmtId="4" fontId="4" fillId="0" borderId="1" xfId="0" applyNumberFormat="1" applyFont="1" applyFill="1" applyBorder="1" applyAlignment="1" applyProtection="1">
      <alignment horizontal="center" vertical="center" wrapText="1"/>
    </xf>
    <xf numFmtId="49" fontId="4" fillId="0" borderId="2" xfId="0" applyNumberFormat="1" applyFont="1" applyFill="1" applyBorder="1" applyAlignment="1" applyProtection="1">
      <alignment horizontal="left" vertical="center" wrapText="1" indent="2"/>
    </xf>
    <xf numFmtId="4" fontId="4" fillId="0" borderId="2"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6" fillId="0" borderId="0"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2"/>
  <sheetViews>
    <sheetView showGridLines="0" tabSelected="1" view="pageBreakPreview" zoomScaleNormal="100" zoomScaleSheetLayoutView="100" workbookViewId="0">
      <selection activeCell="C3" sqref="C3"/>
    </sheetView>
  </sheetViews>
  <sheetFormatPr defaultRowHeight="12.75" customHeight="1" x14ac:dyDescent="0.2"/>
  <cols>
    <col min="1" max="1" width="50.7109375" customWidth="1"/>
    <col min="2" max="4" width="17.28515625" style="4" customWidth="1"/>
  </cols>
  <sheetData>
    <row r="1" spans="1:4" ht="18.75" x14ac:dyDescent="0.3">
      <c r="A1" s="5"/>
      <c r="B1" s="5"/>
      <c r="C1" s="6" t="s">
        <v>80</v>
      </c>
      <c r="D1" s="5"/>
    </row>
    <row r="2" spans="1:4" ht="18.75" x14ac:dyDescent="0.3">
      <c r="A2" s="1"/>
      <c r="B2" s="7"/>
      <c r="C2" s="6" t="s">
        <v>81</v>
      </c>
      <c r="D2" s="3"/>
    </row>
    <row r="3" spans="1:4" ht="18.75" x14ac:dyDescent="0.3">
      <c r="A3" s="3"/>
      <c r="B3" s="3"/>
      <c r="C3" s="6" t="s">
        <v>90</v>
      </c>
      <c r="D3" s="3"/>
    </row>
    <row r="4" spans="1:4" ht="15.4" customHeight="1" x14ac:dyDescent="0.2">
      <c r="A4" s="2"/>
      <c r="B4" s="8"/>
      <c r="C4" s="8"/>
      <c r="D4" s="8"/>
    </row>
    <row r="5" spans="1:4" ht="107.25" customHeight="1" x14ac:dyDescent="0.2">
      <c r="A5" s="22" t="s">
        <v>82</v>
      </c>
      <c r="B5" s="22"/>
      <c r="C5" s="22"/>
      <c r="D5" s="22"/>
    </row>
    <row r="6" spans="1:4" s="10" customFormat="1" x14ac:dyDescent="0.2">
      <c r="A6" s="9"/>
    </row>
    <row r="7" spans="1:4" s="10" customFormat="1" ht="15.75" x14ac:dyDescent="0.25">
      <c r="A7" s="11"/>
      <c r="D7" s="12" t="s">
        <v>83</v>
      </c>
    </row>
    <row r="8" spans="1:4" s="10" customFormat="1" ht="20.25" customHeight="1" x14ac:dyDescent="0.2">
      <c r="A8" s="20" t="s">
        <v>75</v>
      </c>
      <c r="B8" s="21" t="s">
        <v>76</v>
      </c>
      <c r="C8" s="21"/>
      <c r="D8" s="21"/>
    </row>
    <row r="9" spans="1:4" s="10" customFormat="1" ht="20.25" customHeight="1" x14ac:dyDescent="0.2">
      <c r="A9" s="20"/>
      <c r="B9" s="13" t="s">
        <v>77</v>
      </c>
      <c r="C9" s="13" t="s">
        <v>78</v>
      </c>
      <c r="D9" s="13" t="s">
        <v>79</v>
      </c>
    </row>
    <row r="10" spans="1:4" s="10" customFormat="1" ht="15.75" x14ac:dyDescent="0.2">
      <c r="A10" s="14" t="s">
        <v>84</v>
      </c>
      <c r="B10" s="15">
        <v>7833877186.1800003</v>
      </c>
      <c r="C10" s="15">
        <v>7134963035.9200001</v>
      </c>
      <c r="D10" s="15">
        <v>5368678457.7799997</v>
      </c>
    </row>
    <row r="11" spans="1:4" s="10" customFormat="1" ht="100.5" customHeight="1" x14ac:dyDescent="0.2">
      <c r="A11" s="16" t="s">
        <v>3</v>
      </c>
      <c r="B11" s="17">
        <v>821502</v>
      </c>
      <c r="C11" s="17"/>
      <c r="D11" s="17"/>
    </row>
    <row r="12" spans="1:4" s="10" customFormat="1" ht="15.75" x14ac:dyDescent="0.2">
      <c r="A12" s="18" t="s">
        <v>1</v>
      </c>
      <c r="B12" s="19">
        <v>821502</v>
      </c>
      <c r="C12" s="19"/>
      <c r="D12" s="19"/>
    </row>
    <row r="13" spans="1:4" s="10" customFormat="1" ht="67.5" customHeight="1" x14ac:dyDescent="0.2">
      <c r="A13" s="16" t="s">
        <v>4</v>
      </c>
      <c r="B13" s="17">
        <v>1448358.25</v>
      </c>
      <c r="C13" s="17"/>
      <c r="D13" s="17"/>
    </row>
    <row r="14" spans="1:4" s="10" customFormat="1" ht="15.75" x14ac:dyDescent="0.2">
      <c r="A14" s="18" t="s">
        <v>1</v>
      </c>
      <c r="B14" s="19">
        <v>1448358.25</v>
      </c>
      <c r="C14" s="19"/>
      <c r="D14" s="19"/>
    </row>
    <row r="15" spans="1:4" s="10" customFormat="1" ht="47.25" x14ac:dyDescent="0.2">
      <c r="A15" s="16" t="s">
        <v>5</v>
      </c>
      <c r="B15" s="17"/>
      <c r="C15" s="17"/>
      <c r="D15" s="17">
        <v>113935152.3</v>
      </c>
    </row>
    <row r="16" spans="1:4" s="10" customFormat="1" ht="15.75" x14ac:dyDescent="0.2">
      <c r="A16" s="18" t="s">
        <v>1</v>
      </c>
      <c r="B16" s="19"/>
      <c r="C16" s="19"/>
      <c r="D16" s="19">
        <v>113935152.3</v>
      </c>
    </row>
    <row r="17" spans="1:4" s="10" customFormat="1" ht="31.5" x14ac:dyDescent="0.2">
      <c r="A17" s="16" t="s">
        <v>7</v>
      </c>
      <c r="B17" s="17">
        <v>134333800</v>
      </c>
      <c r="C17" s="17"/>
      <c r="D17" s="17">
        <v>22389141.140000001</v>
      </c>
    </row>
    <row r="18" spans="1:4" s="10" customFormat="1" ht="15.75" x14ac:dyDescent="0.2">
      <c r="A18" s="18" t="s">
        <v>1</v>
      </c>
      <c r="B18" s="19">
        <v>6716700</v>
      </c>
      <c r="C18" s="19"/>
      <c r="D18" s="19">
        <v>22389141.140000001</v>
      </c>
    </row>
    <row r="19" spans="1:4" s="10" customFormat="1" ht="15.75" x14ac:dyDescent="0.2">
      <c r="A19" s="18" t="s">
        <v>2</v>
      </c>
      <c r="B19" s="19">
        <v>127617100</v>
      </c>
      <c r="C19" s="19"/>
      <c r="D19" s="19"/>
    </row>
    <row r="20" spans="1:4" s="10" customFormat="1" ht="36" customHeight="1" x14ac:dyDescent="0.2">
      <c r="A20" s="16" t="s">
        <v>14</v>
      </c>
      <c r="B20" s="17">
        <v>221030900</v>
      </c>
      <c r="C20" s="17"/>
      <c r="D20" s="17"/>
    </row>
    <row r="21" spans="1:4" s="10" customFormat="1" ht="15.75" x14ac:dyDescent="0.2">
      <c r="A21" s="18" t="s">
        <v>1</v>
      </c>
      <c r="B21" s="19">
        <v>11051600</v>
      </c>
      <c r="C21" s="19"/>
      <c r="D21" s="19"/>
    </row>
    <row r="22" spans="1:4" s="10" customFormat="1" ht="15.75" x14ac:dyDescent="0.2">
      <c r="A22" s="18" t="s">
        <v>2</v>
      </c>
      <c r="B22" s="19">
        <v>209979300</v>
      </c>
      <c r="C22" s="19"/>
      <c r="D22" s="19"/>
    </row>
    <row r="23" spans="1:4" s="10" customFormat="1" ht="35.25" customHeight="1" x14ac:dyDescent="0.2">
      <c r="A23" s="16" t="s">
        <v>15</v>
      </c>
      <c r="B23" s="17"/>
      <c r="C23" s="17">
        <v>221030900</v>
      </c>
      <c r="D23" s="17"/>
    </row>
    <row r="24" spans="1:4" s="10" customFormat="1" ht="15.75" x14ac:dyDescent="0.2">
      <c r="A24" s="18" t="s">
        <v>1</v>
      </c>
      <c r="B24" s="19"/>
      <c r="C24" s="19">
        <v>11051600</v>
      </c>
      <c r="D24" s="19"/>
    </row>
    <row r="25" spans="1:4" s="10" customFormat="1" ht="15.75" x14ac:dyDescent="0.2">
      <c r="A25" s="18" t="s">
        <v>2</v>
      </c>
      <c r="B25" s="19"/>
      <c r="C25" s="19">
        <v>209979300</v>
      </c>
      <c r="D25" s="19"/>
    </row>
    <row r="26" spans="1:4" s="10" customFormat="1" ht="36" customHeight="1" x14ac:dyDescent="0.2">
      <c r="A26" s="16" t="s">
        <v>17</v>
      </c>
      <c r="B26" s="17">
        <v>122803500</v>
      </c>
      <c r="C26" s="17"/>
      <c r="D26" s="17">
        <v>20467407.899999999</v>
      </c>
    </row>
    <row r="27" spans="1:4" s="10" customFormat="1" ht="15.75" x14ac:dyDescent="0.2">
      <c r="A27" s="18" t="s">
        <v>1</v>
      </c>
      <c r="B27" s="19">
        <v>6140200</v>
      </c>
      <c r="C27" s="19"/>
      <c r="D27" s="19">
        <v>20467407.899999999</v>
      </c>
    </row>
    <row r="28" spans="1:4" s="10" customFormat="1" ht="15.75" x14ac:dyDescent="0.2">
      <c r="A28" s="18" t="s">
        <v>2</v>
      </c>
      <c r="B28" s="19">
        <v>116663300</v>
      </c>
      <c r="C28" s="19"/>
      <c r="D28" s="19"/>
    </row>
    <row r="29" spans="1:4" s="10" customFormat="1" ht="31.5" x14ac:dyDescent="0.2">
      <c r="A29" s="16" t="s">
        <v>16</v>
      </c>
      <c r="B29" s="17"/>
      <c r="C29" s="17">
        <v>122803500</v>
      </c>
      <c r="D29" s="17">
        <v>20467407.899999999</v>
      </c>
    </row>
    <row r="30" spans="1:4" s="10" customFormat="1" ht="15.75" x14ac:dyDescent="0.2">
      <c r="A30" s="18" t="s">
        <v>1</v>
      </c>
      <c r="B30" s="19"/>
      <c r="C30" s="19">
        <v>6140200</v>
      </c>
      <c r="D30" s="19">
        <v>20467407.899999999</v>
      </c>
    </row>
    <row r="31" spans="1:4" s="10" customFormat="1" ht="15.75" x14ac:dyDescent="0.2">
      <c r="A31" s="18" t="s">
        <v>2</v>
      </c>
      <c r="B31" s="19"/>
      <c r="C31" s="19">
        <v>116663300</v>
      </c>
      <c r="D31" s="19"/>
    </row>
    <row r="32" spans="1:4" s="10" customFormat="1" ht="22.5" customHeight="1" x14ac:dyDescent="0.2">
      <c r="A32" s="16" t="s">
        <v>0</v>
      </c>
      <c r="B32" s="17">
        <v>104187200</v>
      </c>
      <c r="C32" s="17"/>
      <c r="D32" s="17">
        <v>17364661.16</v>
      </c>
    </row>
    <row r="33" spans="1:4" s="10" customFormat="1" ht="15.75" x14ac:dyDescent="0.2">
      <c r="A33" s="18" t="s">
        <v>1</v>
      </c>
      <c r="B33" s="19">
        <v>5209400</v>
      </c>
      <c r="C33" s="19"/>
      <c r="D33" s="19">
        <v>17364661.16</v>
      </c>
    </row>
    <row r="34" spans="1:4" s="10" customFormat="1" ht="15.75" x14ac:dyDescent="0.2">
      <c r="A34" s="18" t="s">
        <v>2</v>
      </c>
      <c r="B34" s="19">
        <v>98977800</v>
      </c>
      <c r="C34" s="19"/>
      <c r="D34" s="19"/>
    </row>
    <row r="35" spans="1:4" s="10" customFormat="1" ht="31.5" x14ac:dyDescent="0.2">
      <c r="A35" s="16" t="s">
        <v>86</v>
      </c>
      <c r="B35" s="17">
        <v>2850000</v>
      </c>
      <c r="C35" s="17"/>
      <c r="D35" s="17"/>
    </row>
    <row r="36" spans="1:4" s="10" customFormat="1" ht="15.75" x14ac:dyDescent="0.2">
      <c r="A36" s="18" t="s">
        <v>1</v>
      </c>
      <c r="B36" s="19">
        <v>2850000</v>
      </c>
      <c r="C36" s="19"/>
      <c r="D36" s="19"/>
    </row>
    <row r="37" spans="1:4" s="10" customFormat="1" ht="31.5" x14ac:dyDescent="0.2">
      <c r="A37" s="16" t="s">
        <v>89</v>
      </c>
      <c r="B37" s="17">
        <v>61666.67</v>
      </c>
      <c r="C37" s="17"/>
      <c r="D37" s="17"/>
    </row>
    <row r="38" spans="1:4" s="10" customFormat="1" ht="15.75" x14ac:dyDescent="0.2">
      <c r="A38" s="18" t="s">
        <v>1</v>
      </c>
      <c r="B38" s="19">
        <v>61666.67</v>
      </c>
      <c r="C38" s="19"/>
      <c r="D38" s="19"/>
    </row>
    <row r="39" spans="1:4" s="10" customFormat="1" ht="20.25" customHeight="1" x14ac:dyDescent="0.2">
      <c r="A39" s="16" t="s">
        <v>6</v>
      </c>
      <c r="B39" s="17"/>
      <c r="C39" s="17">
        <v>28164740</v>
      </c>
      <c r="D39" s="17"/>
    </row>
    <row r="40" spans="1:4" s="10" customFormat="1" ht="15.75" x14ac:dyDescent="0.2">
      <c r="A40" s="18" t="s">
        <v>1</v>
      </c>
      <c r="B40" s="19"/>
      <c r="C40" s="19">
        <v>28164740</v>
      </c>
      <c r="D40" s="19"/>
    </row>
    <row r="41" spans="1:4" s="10" customFormat="1" ht="63" x14ac:dyDescent="0.2">
      <c r="A41" s="16" t="s">
        <v>10</v>
      </c>
      <c r="B41" s="17">
        <v>390413200</v>
      </c>
      <c r="C41" s="17">
        <v>244876993.44999999</v>
      </c>
      <c r="D41" s="17">
        <v>268767437.94</v>
      </c>
    </row>
    <row r="42" spans="1:4" s="10" customFormat="1" ht="15.75" x14ac:dyDescent="0.2">
      <c r="A42" s="18" t="s">
        <v>1</v>
      </c>
      <c r="B42" s="19">
        <v>39041400</v>
      </c>
      <c r="C42" s="19">
        <v>24487700</v>
      </c>
      <c r="D42" s="19">
        <v>26876750</v>
      </c>
    </row>
    <row r="43" spans="1:4" s="10" customFormat="1" ht="15.75" x14ac:dyDescent="0.2">
      <c r="A43" s="18" t="s">
        <v>2</v>
      </c>
      <c r="B43" s="19">
        <v>351371800</v>
      </c>
      <c r="C43" s="19">
        <v>220389293.44999999</v>
      </c>
      <c r="D43" s="19">
        <v>241890687.94</v>
      </c>
    </row>
    <row r="44" spans="1:4" s="10" customFormat="1" ht="63" x14ac:dyDescent="0.2">
      <c r="A44" s="16" t="s">
        <v>11</v>
      </c>
      <c r="B44" s="17">
        <v>203920000</v>
      </c>
      <c r="C44" s="17">
        <v>221513000</v>
      </c>
      <c r="D44" s="17">
        <v>277695000</v>
      </c>
    </row>
    <row r="45" spans="1:4" s="10" customFormat="1" ht="15.75" x14ac:dyDescent="0.2">
      <c r="A45" s="18" t="s">
        <v>1</v>
      </c>
      <c r="B45" s="19">
        <v>20392100</v>
      </c>
      <c r="C45" s="19">
        <v>22152000</v>
      </c>
      <c r="D45" s="19">
        <v>27770000</v>
      </c>
    </row>
    <row r="46" spans="1:4" s="10" customFormat="1" ht="15.75" x14ac:dyDescent="0.2">
      <c r="A46" s="18" t="s">
        <v>2</v>
      </c>
      <c r="B46" s="19">
        <v>183527900</v>
      </c>
      <c r="C46" s="19">
        <v>199361000</v>
      </c>
      <c r="D46" s="19">
        <v>249925000</v>
      </c>
    </row>
    <row r="47" spans="1:4" s="10" customFormat="1" ht="63" x14ac:dyDescent="0.2">
      <c r="A47" s="16" t="s">
        <v>12</v>
      </c>
      <c r="B47" s="17">
        <v>390413200</v>
      </c>
      <c r="C47" s="17">
        <v>331897697.24000001</v>
      </c>
      <c r="D47" s="17">
        <v>182481449.41999999</v>
      </c>
    </row>
    <row r="48" spans="1:4" s="10" customFormat="1" ht="15.75" x14ac:dyDescent="0.2">
      <c r="A48" s="18" t="s">
        <v>1</v>
      </c>
      <c r="B48" s="19">
        <v>39041400</v>
      </c>
      <c r="C48" s="19">
        <v>33189769.52</v>
      </c>
      <c r="D48" s="19">
        <v>18248151</v>
      </c>
    </row>
    <row r="49" spans="1:4" s="10" customFormat="1" ht="15.75" x14ac:dyDescent="0.2">
      <c r="A49" s="18" t="s">
        <v>2</v>
      </c>
      <c r="B49" s="19">
        <v>351371800</v>
      </c>
      <c r="C49" s="19">
        <v>298707927.72000003</v>
      </c>
      <c r="D49" s="19">
        <v>164233298.41999999</v>
      </c>
    </row>
    <row r="50" spans="1:4" s="10" customFormat="1" ht="63" x14ac:dyDescent="0.2">
      <c r="A50" s="16" t="s">
        <v>13</v>
      </c>
      <c r="B50" s="17">
        <v>195206600</v>
      </c>
      <c r="C50" s="17">
        <v>439922277.19999999</v>
      </c>
      <c r="D50" s="17">
        <v>256872987.91</v>
      </c>
    </row>
    <row r="51" spans="1:4" s="10" customFormat="1" ht="15.75" x14ac:dyDescent="0.2">
      <c r="A51" s="18" t="s">
        <v>1</v>
      </c>
      <c r="B51" s="19">
        <v>19520700</v>
      </c>
      <c r="C51" s="19">
        <v>43992228.159999996</v>
      </c>
      <c r="D51" s="19">
        <v>25687297.91</v>
      </c>
    </row>
    <row r="52" spans="1:4" s="10" customFormat="1" ht="15.75" x14ac:dyDescent="0.2">
      <c r="A52" s="18" t="s">
        <v>2</v>
      </c>
      <c r="B52" s="19">
        <v>175685900</v>
      </c>
      <c r="C52" s="19">
        <v>395930049.04000002</v>
      </c>
      <c r="D52" s="19">
        <v>231185690</v>
      </c>
    </row>
    <row r="53" spans="1:4" s="10" customFormat="1" ht="31.5" x14ac:dyDescent="0.2">
      <c r="A53" s="16" t="s">
        <v>9</v>
      </c>
      <c r="B53" s="17">
        <v>88072450</v>
      </c>
      <c r="C53" s="17">
        <v>126180653.02</v>
      </c>
      <c r="D53" s="17">
        <v>138804789.65000001</v>
      </c>
    </row>
    <row r="54" spans="1:4" s="10" customFormat="1" ht="15.75" x14ac:dyDescent="0.2">
      <c r="A54" s="18" t="s">
        <v>1</v>
      </c>
      <c r="B54" s="19">
        <v>8807250</v>
      </c>
      <c r="C54" s="19">
        <v>12618100</v>
      </c>
      <c r="D54" s="19">
        <v>13880500</v>
      </c>
    </row>
    <row r="55" spans="1:4" s="10" customFormat="1" ht="15.75" x14ac:dyDescent="0.2">
      <c r="A55" s="18" t="s">
        <v>2</v>
      </c>
      <c r="B55" s="19">
        <v>79265200</v>
      </c>
      <c r="C55" s="19">
        <v>113562553.02</v>
      </c>
      <c r="D55" s="19">
        <v>124924289.65000001</v>
      </c>
    </row>
    <row r="56" spans="1:4" s="10" customFormat="1" ht="63" x14ac:dyDescent="0.2">
      <c r="A56" s="16" t="s">
        <v>8</v>
      </c>
      <c r="B56" s="17"/>
      <c r="C56" s="17">
        <v>84355369</v>
      </c>
      <c r="D56" s="17">
        <v>759197896</v>
      </c>
    </row>
    <row r="57" spans="1:4" s="10" customFormat="1" ht="15.75" x14ac:dyDescent="0.2">
      <c r="A57" s="18" t="s">
        <v>1</v>
      </c>
      <c r="B57" s="19"/>
      <c r="C57" s="19">
        <f>335337+3882432</f>
        <v>4217769</v>
      </c>
      <c r="D57" s="19">
        <f>3316548+34643348</f>
        <v>37959896</v>
      </c>
    </row>
    <row r="58" spans="1:4" s="10" customFormat="1" ht="15.75" x14ac:dyDescent="0.2">
      <c r="A58" s="18" t="s">
        <v>2</v>
      </c>
      <c r="B58" s="19"/>
      <c r="C58" s="19">
        <f>6371400+44997400</f>
        <v>51368800</v>
      </c>
      <c r="D58" s="19">
        <f>63014400+401516400</f>
        <v>464530800</v>
      </c>
    </row>
    <row r="59" spans="1:4" s="10" customFormat="1" ht="15.75" x14ac:dyDescent="0.2">
      <c r="A59" s="18" t="s">
        <v>85</v>
      </c>
      <c r="B59" s="19"/>
      <c r="C59" s="19">
        <v>28768800</v>
      </c>
      <c r="D59" s="19">
        <v>256707200</v>
      </c>
    </row>
    <row r="60" spans="1:4" s="10" customFormat="1" ht="47.25" x14ac:dyDescent="0.2">
      <c r="A60" s="16" t="s">
        <v>18</v>
      </c>
      <c r="B60" s="17">
        <v>57862714</v>
      </c>
      <c r="C60" s="17">
        <v>314696520</v>
      </c>
      <c r="D60" s="17"/>
    </row>
    <row r="61" spans="1:4" s="10" customFormat="1" ht="15.75" x14ac:dyDescent="0.2">
      <c r="A61" s="18" t="s">
        <v>1</v>
      </c>
      <c r="B61" s="19">
        <v>57862714</v>
      </c>
      <c r="C61" s="19">
        <v>314696520</v>
      </c>
      <c r="D61" s="19"/>
    </row>
    <row r="62" spans="1:4" s="10" customFormat="1" ht="47.25" x14ac:dyDescent="0.2">
      <c r="A62" s="16" t="s">
        <v>52</v>
      </c>
      <c r="B62" s="17">
        <v>77746000</v>
      </c>
      <c r="C62" s="17">
        <v>107466164.34999999</v>
      </c>
      <c r="D62" s="17">
        <v>44491466.219999999</v>
      </c>
    </row>
    <row r="63" spans="1:4" s="10" customFormat="1" ht="15.75" x14ac:dyDescent="0.2">
      <c r="A63" s="18" t="s">
        <v>1</v>
      </c>
      <c r="B63" s="19">
        <v>77746000</v>
      </c>
      <c r="C63" s="19">
        <v>107466164.34999999</v>
      </c>
      <c r="D63" s="19">
        <v>44491466.219999999</v>
      </c>
    </row>
    <row r="64" spans="1:4" s="10" customFormat="1" ht="42" customHeight="1" x14ac:dyDescent="0.2">
      <c r="A64" s="16" t="s">
        <v>23</v>
      </c>
      <c r="B64" s="17"/>
      <c r="C64" s="17">
        <v>9375.9599999999991</v>
      </c>
      <c r="D64" s="17"/>
    </row>
    <row r="65" spans="1:4" s="10" customFormat="1" ht="15.75" x14ac:dyDescent="0.2">
      <c r="A65" s="18" t="s">
        <v>1</v>
      </c>
      <c r="B65" s="19"/>
      <c r="C65" s="19">
        <v>9375.9599999999991</v>
      </c>
      <c r="D65" s="19"/>
    </row>
    <row r="66" spans="1:4" s="10" customFormat="1" ht="47.25" x14ac:dyDescent="0.2">
      <c r="A66" s="16" t="s">
        <v>32</v>
      </c>
      <c r="B66" s="17">
        <v>14334288.060000001</v>
      </c>
      <c r="C66" s="17"/>
      <c r="D66" s="17">
        <v>103088.34</v>
      </c>
    </row>
    <row r="67" spans="1:4" s="10" customFormat="1" ht="15.75" x14ac:dyDescent="0.2">
      <c r="A67" s="18" t="s">
        <v>1</v>
      </c>
      <c r="B67" s="19">
        <v>14334288.060000001</v>
      </c>
      <c r="C67" s="19"/>
      <c r="D67" s="19">
        <v>103088.34</v>
      </c>
    </row>
    <row r="68" spans="1:4" s="10" customFormat="1" ht="31.5" x14ac:dyDescent="0.2">
      <c r="A68" s="16" t="s">
        <v>33</v>
      </c>
      <c r="B68" s="17">
        <v>363687.08</v>
      </c>
      <c r="C68" s="17"/>
      <c r="D68" s="17"/>
    </row>
    <row r="69" spans="1:4" s="10" customFormat="1" ht="15.75" x14ac:dyDescent="0.2">
      <c r="A69" s="18" t="s">
        <v>1</v>
      </c>
      <c r="B69" s="19">
        <v>363687.08</v>
      </c>
      <c r="C69" s="19"/>
      <c r="D69" s="19"/>
    </row>
    <row r="70" spans="1:4" s="10" customFormat="1" ht="94.5" x14ac:dyDescent="0.2">
      <c r="A70" s="16" t="s">
        <v>35</v>
      </c>
      <c r="B70" s="17">
        <v>3249457.5</v>
      </c>
      <c r="C70" s="17"/>
      <c r="D70" s="17"/>
    </row>
    <row r="71" spans="1:4" s="10" customFormat="1" ht="15.75" x14ac:dyDescent="0.2">
      <c r="A71" s="18" t="s">
        <v>1</v>
      </c>
      <c r="B71" s="19">
        <v>3249457.5</v>
      </c>
      <c r="C71" s="19"/>
      <c r="D71" s="19"/>
    </row>
    <row r="72" spans="1:4" s="10" customFormat="1" ht="31.5" x14ac:dyDescent="0.2">
      <c r="A72" s="16" t="s">
        <v>88</v>
      </c>
      <c r="B72" s="17">
        <v>7106.4</v>
      </c>
      <c r="C72" s="17"/>
      <c r="D72" s="17"/>
    </row>
    <row r="73" spans="1:4" s="10" customFormat="1" ht="15.75" x14ac:dyDescent="0.2">
      <c r="A73" s="18" t="s">
        <v>1</v>
      </c>
      <c r="B73" s="19">
        <v>7106.4</v>
      </c>
      <c r="C73" s="19"/>
      <c r="D73" s="19"/>
    </row>
    <row r="74" spans="1:4" s="10" customFormat="1" ht="31.5" x14ac:dyDescent="0.2">
      <c r="A74" s="16" t="s">
        <v>87</v>
      </c>
      <c r="B74" s="17">
        <v>7300000</v>
      </c>
      <c r="C74" s="17"/>
      <c r="D74" s="17"/>
    </row>
    <row r="75" spans="1:4" s="10" customFormat="1" ht="15.75" x14ac:dyDescent="0.2">
      <c r="A75" s="18" t="s">
        <v>1</v>
      </c>
      <c r="B75" s="19">
        <v>7300000</v>
      </c>
      <c r="C75" s="19"/>
      <c r="D75" s="19"/>
    </row>
    <row r="76" spans="1:4" s="10" customFormat="1" ht="31.5" x14ac:dyDescent="0.2">
      <c r="A76" s="16" t="s">
        <v>27</v>
      </c>
      <c r="B76" s="17">
        <v>74070</v>
      </c>
      <c r="C76" s="17">
        <v>24944409.920000002</v>
      </c>
      <c r="D76" s="17"/>
    </row>
    <row r="77" spans="1:4" s="10" customFormat="1" ht="15.75" x14ac:dyDescent="0.2">
      <c r="A77" s="18" t="s">
        <v>1</v>
      </c>
      <c r="B77" s="19">
        <v>74070</v>
      </c>
      <c r="C77" s="19">
        <v>24944409.920000002</v>
      </c>
      <c r="D77" s="19"/>
    </row>
    <row r="78" spans="1:4" s="10" customFormat="1" ht="47.25" x14ac:dyDescent="0.2">
      <c r="A78" s="16" t="s">
        <v>28</v>
      </c>
      <c r="B78" s="17">
        <v>1400000</v>
      </c>
      <c r="C78" s="17">
        <v>13460646.26</v>
      </c>
      <c r="D78" s="17"/>
    </row>
    <row r="79" spans="1:4" s="10" customFormat="1" ht="15.75" x14ac:dyDescent="0.2">
      <c r="A79" s="18" t="s">
        <v>1</v>
      </c>
      <c r="B79" s="19">
        <v>1400000</v>
      </c>
      <c r="C79" s="19">
        <v>13460646.26</v>
      </c>
      <c r="D79" s="19"/>
    </row>
    <row r="80" spans="1:4" s="10" customFormat="1" ht="47.25" x14ac:dyDescent="0.2">
      <c r="A80" s="16" t="s">
        <v>34</v>
      </c>
      <c r="B80" s="17">
        <v>6300000</v>
      </c>
      <c r="C80" s="17">
        <v>9321002.4100000001</v>
      </c>
      <c r="D80" s="17">
        <v>140411647.59</v>
      </c>
    </row>
    <row r="81" spans="1:4" s="10" customFormat="1" ht="15.75" x14ac:dyDescent="0.2">
      <c r="A81" s="18" t="s">
        <v>1</v>
      </c>
      <c r="B81" s="19">
        <v>6300000</v>
      </c>
      <c r="C81" s="19">
        <v>9321002.4100000001</v>
      </c>
      <c r="D81" s="19">
        <v>140411647.59</v>
      </c>
    </row>
    <row r="82" spans="1:4" s="10" customFormat="1" ht="31.5" x14ac:dyDescent="0.2">
      <c r="A82" s="16" t="s">
        <v>59</v>
      </c>
      <c r="B82" s="17">
        <v>2494725.02</v>
      </c>
      <c r="C82" s="17"/>
      <c r="D82" s="17">
        <v>20000000</v>
      </c>
    </row>
    <row r="83" spans="1:4" s="10" customFormat="1" ht="15.75" x14ac:dyDescent="0.2">
      <c r="A83" s="18" t="s">
        <v>1</v>
      </c>
      <c r="B83" s="19">
        <v>2494725.02</v>
      </c>
      <c r="C83" s="19"/>
      <c r="D83" s="19">
        <v>20000000</v>
      </c>
    </row>
    <row r="84" spans="1:4" s="10" customFormat="1" ht="26.25" customHeight="1" x14ac:dyDescent="0.2">
      <c r="A84" s="16" t="s">
        <v>43</v>
      </c>
      <c r="B84" s="17">
        <v>1433419641</v>
      </c>
      <c r="C84" s="17">
        <v>1335919625</v>
      </c>
      <c r="D84" s="17">
        <v>1213840500</v>
      </c>
    </row>
    <row r="85" spans="1:4" s="10" customFormat="1" ht="15.75" x14ac:dyDescent="0.2">
      <c r="A85" s="18" t="s">
        <v>1</v>
      </c>
      <c r="B85" s="19">
        <v>302720541</v>
      </c>
      <c r="C85" s="19">
        <v>267183925</v>
      </c>
      <c r="D85" s="19">
        <v>242768100</v>
      </c>
    </row>
    <row r="86" spans="1:4" s="10" customFormat="1" ht="15.75" x14ac:dyDescent="0.2">
      <c r="A86" s="18" t="s">
        <v>2</v>
      </c>
      <c r="B86" s="19">
        <v>1130699100</v>
      </c>
      <c r="C86" s="19">
        <v>1068735700</v>
      </c>
      <c r="D86" s="19">
        <v>971072400</v>
      </c>
    </row>
    <row r="87" spans="1:4" s="10" customFormat="1" ht="63" x14ac:dyDescent="0.2">
      <c r="A87" s="16" t="s">
        <v>21</v>
      </c>
      <c r="B87" s="17">
        <v>692908332.55999994</v>
      </c>
      <c r="C87" s="17">
        <v>231866282.91</v>
      </c>
      <c r="D87" s="17">
        <v>530148437.45999998</v>
      </c>
    </row>
    <row r="88" spans="1:4" s="10" customFormat="1" ht="15.75" x14ac:dyDescent="0.2">
      <c r="A88" s="18" t="s">
        <v>1</v>
      </c>
      <c r="B88" s="19">
        <v>80428332.560000002</v>
      </c>
      <c r="C88" s="19">
        <v>23906282.91</v>
      </c>
      <c r="D88" s="19">
        <v>53364337.460000001</v>
      </c>
    </row>
    <row r="89" spans="1:4" s="10" customFormat="1" ht="15.75" x14ac:dyDescent="0.2">
      <c r="A89" s="18" t="s">
        <v>2</v>
      </c>
      <c r="B89" s="19">
        <v>612480000</v>
      </c>
      <c r="C89" s="19">
        <v>207960000</v>
      </c>
      <c r="D89" s="19">
        <v>476784100</v>
      </c>
    </row>
    <row r="90" spans="1:4" s="10" customFormat="1" ht="47.25" x14ac:dyDescent="0.2">
      <c r="A90" s="16" t="s">
        <v>22</v>
      </c>
      <c r="B90" s="17">
        <v>123649185.87</v>
      </c>
      <c r="C90" s="17"/>
      <c r="D90" s="17"/>
    </row>
    <row r="91" spans="1:4" s="10" customFormat="1" ht="15.75" x14ac:dyDescent="0.2">
      <c r="A91" s="18" t="s">
        <v>1</v>
      </c>
      <c r="B91" s="19">
        <v>13347485.869999999</v>
      </c>
      <c r="C91" s="19"/>
      <c r="D91" s="19"/>
    </row>
    <row r="92" spans="1:4" s="10" customFormat="1" ht="15.75" x14ac:dyDescent="0.2">
      <c r="A92" s="18" t="s">
        <v>2</v>
      </c>
      <c r="B92" s="19">
        <v>110301700</v>
      </c>
      <c r="C92" s="19"/>
      <c r="D92" s="19"/>
    </row>
    <row r="93" spans="1:4" s="10" customFormat="1" ht="78.75" x14ac:dyDescent="0.2">
      <c r="A93" s="16" t="s">
        <v>40</v>
      </c>
      <c r="B93" s="17">
        <v>208947227.71000001</v>
      </c>
      <c r="C93" s="17">
        <v>152049473.68000001</v>
      </c>
      <c r="D93" s="17"/>
    </row>
    <row r="94" spans="1:4" s="10" customFormat="1" ht="15.75" x14ac:dyDescent="0.2">
      <c r="A94" s="18" t="s">
        <v>1</v>
      </c>
      <c r="B94" s="19">
        <v>10967227.710000001</v>
      </c>
      <c r="C94" s="19">
        <v>7602473.6799999997</v>
      </c>
      <c r="D94" s="19"/>
    </row>
    <row r="95" spans="1:4" s="10" customFormat="1" ht="15.75" x14ac:dyDescent="0.2">
      <c r="A95" s="18" t="s">
        <v>2</v>
      </c>
      <c r="B95" s="19">
        <v>197980000</v>
      </c>
      <c r="C95" s="19">
        <v>144447000</v>
      </c>
      <c r="D95" s="19"/>
    </row>
    <row r="96" spans="1:4" s="10" customFormat="1" ht="63" x14ac:dyDescent="0.2">
      <c r="A96" s="16" t="s">
        <v>41</v>
      </c>
      <c r="B96" s="17">
        <v>253214483.18000001</v>
      </c>
      <c r="C96" s="17"/>
      <c r="D96" s="17"/>
    </row>
    <row r="97" spans="1:4" s="10" customFormat="1" ht="15.75" x14ac:dyDescent="0.2">
      <c r="A97" s="18" t="s">
        <v>1</v>
      </c>
      <c r="B97" s="19">
        <v>13149483.18</v>
      </c>
      <c r="C97" s="19"/>
      <c r="D97" s="19"/>
    </row>
    <row r="98" spans="1:4" s="10" customFormat="1" ht="15.75" x14ac:dyDescent="0.2">
      <c r="A98" s="18" t="s">
        <v>2</v>
      </c>
      <c r="B98" s="19">
        <v>240065000</v>
      </c>
      <c r="C98" s="19"/>
      <c r="D98" s="19"/>
    </row>
    <row r="99" spans="1:4" s="10" customFormat="1" ht="47.25" x14ac:dyDescent="0.2">
      <c r="A99" s="16" t="s">
        <v>36</v>
      </c>
      <c r="B99" s="17">
        <v>185282426.86000001</v>
      </c>
      <c r="C99" s="17">
        <v>79171578.950000003</v>
      </c>
      <c r="D99" s="17"/>
    </row>
    <row r="100" spans="1:4" s="10" customFormat="1" ht="15.75" x14ac:dyDescent="0.2">
      <c r="A100" s="18" t="s">
        <v>1</v>
      </c>
      <c r="B100" s="19">
        <v>9785526.8599999994</v>
      </c>
      <c r="C100" s="19">
        <v>3958578.95</v>
      </c>
      <c r="D100" s="19"/>
    </row>
    <row r="101" spans="1:4" s="10" customFormat="1" ht="15.75" x14ac:dyDescent="0.2">
      <c r="A101" s="18" t="s">
        <v>2</v>
      </c>
      <c r="B101" s="19">
        <v>175496900</v>
      </c>
      <c r="C101" s="19">
        <v>75213000</v>
      </c>
      <c r="D101" s="19"/>
    </row>
    <row r="102" spans="1:4" s="10" customFormat="1" ht="31.5" x14ac:dyDescent="0.2">
      <c r="A102" s="16" t="s">
        <v>24</v>
      </c>
      <c r="B102" s="17"/>
      <c r="C102" s="17">
        <v>410675800</v>
      </c>
      <c r="D102" s="17"/>
    </row>
    <row r="103" spans="1:4" s="10" customFormat="1" ht="15.75" x14ac:dyDescent="0.2">
      <c r="A103" s="18" t="s">
        <v>1</v>
      </c>
      <c r="B103" s="19"/>
      <c r="C103" s="19">
        <v>20533800</v>
      </c>
      <c r="D103" s="19"/>
    </row>
    <row r="104" spans="1:4" s="10" customFormat="1" ht="15.75" x14ac:dyDescent="0.2">
      <c r="A104" s="18" t="s">
        <v>2</v>
      </c>
      <c r="B104" s="19"/>
      <c r="C104" s="19">
        <v>390142000</v>
      </c>
      <c r="D104" s="19"/>
    </row>
    <row r="105" spans="1:4" s="10" customFormat="1" ht="47.25" x14ac:dyDescent="0.2">
      <c r="A105" s="16" t="s">
        <v>25</v>
      </c>
      <c r="B105" s="17"/>
      <c r="C105" s="17">
        <v>501090210.52999997</v>
      </c>
      <c r="D105" s="17"/>
    </row>
    <row r="106" spans="1:4" s="10" customFormat="1" ht="15.75" x14ac:dyDescent="0.2">
      <c r="A106" s="18" t="s">
        <v>1</v>
      </c>
      <c r="B106" s="19"/>
      <c r="C106" s="19">
        <v>25054510.530000001</v>
      </c>
      <c r="D106" s="19"/>
    </row>
    <row r="107" spans="1:4" s="10" customFormat="1" ht="15.75" x14ac:dyDescent="0.2">
      <c r="A107" s="18" t="s">
        <v>2</v>
      </c>
      <c r="B107" s="19"/>
      <c r="C107" s="19">
        <v>476035700</v>
      </c>
      <c r="D107" s="19"/>
    </row>
    <row r="108" spans="1:4" s="10" customFormat="1" ht="31.5" x14ac:dyDescent="0.2">
      <c r="A108" s="16" t="s">
        <v>26</v>
      </c>
      <c r="B108" s="17"/>
      <c r="C108" s="17">
        <v>525616210.52999997</v>
      </c>
      <c r="D108" s="17"/>
    </row>
    <row r="109" spans="1:4" s="10" customFormat="1" ht="15.75" x14ac:dyDescent="0.2">
      <c r="A109" s="18" t="s">
        <v>1</v>
      </c>
      <c r="B109" s="19"/>
      <c r="C109" s="19">
        <v>26280810.530000001</v>
      </c>
      <c r="D109" s="19"/>
    </row>
    <row r="110" spans="1:4" s="10" customFormat="1" ht="15.75" x14ac:dyDescent="0.2">
      <c r="A110" s="18" t="s">
        <v>2</v>
      </c>
      <c r="B110" s="19"/>
      <c r="C110" s="19">
        <v>499335400</v>
      </c>
      <c r="D110" s="19"/>
    </row>
    <row r="111" spans="1:4" s="10" customFormat="1" ht="31.5" x14ac:dyDescent="0.2">
      <c r="A111" s="16" t="s">
        <v>30</v>
      </c>
      <c r="B111" s="17"/>
      <c r="C111" s="17">
        <v>176138200</v>
      </c>
      <c r="D111" s="17"/>
    </row>
    <row r="112" spans="1:4" s="10" customFormat="1" ht="15.75" x14ac:dyDescent="0.2">
      <c r="A112" s="18" t="s">
        <v>1</v>
      </c>
      <c r="B112" s="19"/>
      <c r="C112" s="19">
        <v>8807000</v>
      </c>
      <c r="D112" s="19"/>
    </row>
    <row r="113" spans="1:4" s="10" customFormat="1" ht="15.75" x14ac:dyDescent="0.2">
      <c r="A113" s="18" t="s">
        <v>2</v>
      </c>
      <c r="B113" s="19"/>
      <c r="C113" s="19">
        <v>167331200</v>
      </c>
      <c r="D113" s="19"/>
    </row>
    <row r="114" spans="1:4" s="10" customFormat="1" ht="31.5" x14ac:dyDescent="0.2">
      <c r="A114" s="16" t="s">
        <v>31</v>
      </c>
      <c r="B114" s="17"/>
      <c r="C114" s="17">
        <v>648349900</v>
      </c>
      <c r="D114" s="17"/>
    </row>
    <row r="115" spans="1:4" s="10" customFormat="1" ht="15.75" x14ac:dyDescent="0.2">
      <c r="A115" s="18" t="s">
        <v>1</v>
      </c>
      <c r="B115" s="19"/>
      <c r="C115" s="19">
        <v>32417500</v>
      </c>
      <c r="D115" s="19"/>
    </row>
    <row r="116" spans="1:4" s="10" customFormat="1" ht="15.75" x14ac:dyDescent="0.2">
      <c r="A116" s="18" t="s">
        <v>2</v>
      </c>
      <c r="B116" s="19"/>
      <c r="C116" s="19">
        <v>615932400</v>
      </c>
      <c r="D116" s="19"/>
    </row>
    <row r="117" spans="1:4" s="10" customFormat="1" ht="78.75" x14ac:dyDescent="0.2">
      <c r="A117" s="16" t="s">
        <v>74</v>
      </c>
      <c r="B117" s="17">
        <v>471953324.13999999</v>
      </c>
      <c r="C117" s="17">
        <v>192409228.87</v>
      </c>
      <c r="D117" s="17">
        <v>610190044.65999997</v>
      </c>
    </row>
    <row r="118" spans="1:4" s="10" customFormat="1" ht="15.75" x14ac:dyDescent="0.2">
      <c r="A118" s="18" t="s">
        <v>1</v>
      </c>
      <c r="B118" s="19">
        <v>27747724.140000001</v>
      </c>
      <c r="C118" s="19">
        <v>192409228.87</v>
      </c>
      <c r="D118" s="19">
        <v>45726344.659999996</v>
      </c>
    </row>
    <row r="119" spans="1:4" s="10" customFormat="1" ht="15.75" x14ac:dyDescent="0.2">
      <c r="A119" s="18" t="s">
        <v>2</v>
      </c>
      <c r="B119" s="19">
        <v>444205600</v>
      </c>
      <c r="C119" s="19"/>
      <c r="D119" s="19">
        <v>564463700</v>
      </c>
    </row>
    <row r="120" spans="1:4" s="10" customFormat="1" ht="47.25" x14ac:dyDescent="0.2">
      <c r="A120" s="16" t="s">
        <v>39</v>
      </c>
      <c r="B120" s="17"/>
      <c r="C120" s="17">
        <v>22447770</v>
      </c>
      <c r="D120" s="17"/>
    </row>
    <row r="121" spans="1:4" s="10" customFormat="1" ht="15.75" x14ac:dyDescent="0.2">
      <c r="A121" s="18" t="s">
        <v>1</v>
      </c>
      <c r="B121" s="19"/>
      <c r="C121" s="19">
        <v>22447770</v>
      </c>
      <c r="D121" s="19"/>
    </row>
    <row r="122" spans="1:4" s="10" customFormat="1" ht="47.25" x14ac:dyDescent="0.2">
      <c r="A122" s="16" t="s">
        <v>42</v>
      </c>
      <c r="B122" s="17"/>
      <c r="C122" s="17">
        <v>26623000</v>
      </c>
      <c r="D122" s="17"/>
    </row>
    <row r="123" spans="1:4" s="10" customFormat="1" ht="15.75" x14ac:dyDescent="0.2">
      <c r="A123" s="18" t="s">
        <v>1</v>
      </c>
      <c r="B123" s="19"/>
      <c r="C123" s="19">
        <v>26623000</v>
      </c>
      <c r="D123" s="19"/>
    </row>
    <row r="124" spans="1:4" s="10" customFormat="1" ht="31.5" x14ac:dyDescent="0.2">
      <c r="A124" s="16" t="s">
        <v>29</v>
      </c>
      <c r="B124" s="17">
        <v>31873608.329999998</v>
      </c>
      <c r="C124" s="17">
        <v>22768523.670000002</v>
      </c>
      <c r="D124" s="17"/>
    </row>
    <row r="125" spans="1:4" s="10" customFormat="1" ht="15.75" x14ac:dyDescent="0.2">
      <c r="A125" s="18" t="s">
        <v>1</v>
      </c>
      <c r="B125" s="19">
        <v>31873608.329999998</v>
      </c>
      <c r="C125" s="19">
        <v>22768523.670000002</v>
      </c>
      <c r="D125" s="19"/>
    </row>
    <row r="126" spans="1:4" s="10" customFormat="1" ht="47.25" x14ac:dyDescent="0.2">
      <c r="A126" s="16" t="s">
        <v>37</v>
      </c>
      <c r="B126" s="17">
        <v>276516598.44999999</v>
      </c>
      <c r="C126" s="17">
        <v>87904513.799999997</v>
      </c>
      <c r="D126" s="17"/>
    </row>
    <row r="127" spans="1:4" s="10" customFormat="1" ht="15.75" x14ac:dyDescent="0.2">
      <c r="A127" s="18" t="s">
        <v>1</v>
      </c>
      <c r="B127" s="19">
        <v>276516598.44999999</v>
      </c>
      <c r="C127" s="19">
        <v>87904513.799999997</v>
      </c>
      <c r="D127" s="19"/>
    </row>
    <row r="128" spans="1:4" s="10" customFormat="1" ht="31.5" x14ac:dyDescent="0.2">
      <c r="A128" s="16" t="s">
        <v>38</v>
      </c>
      <c r="B128" s="17">
        <v>275000</v>
      </c>
      <c r="C128" s="17"/>
      <c r="D128" s="17"/>
    </row>
    <row r="129" spans="1:4" s="10" customFormat="1" ht="15.75" x14ac:dyDescent="0.2">
      <c r="A129" s="18" t="s">
        <v>1</v>
      </c>
      <c r="B129" s="19">
        <v>275000</v>
      </c>
      <c r="C129" s="19"/>
      <c r="D129" s="19"/>
    </row>
    <row r="130" spans="1:4" s="10" customFormat="1" ht="31.5" x14ac:dyDescent="0.2">
      <c r="A130" s="16" t="s">
        <v>62</v>
      </c>
      <c r="B130" s="17">
        <v>7740866.5499999998</v>
      </c>
      <c r="C130" s="17"/>
      <c r="D130" s="17">
        <v>108055930</v>
      </c>
    </row>
    <row r="131" spans="1:4" s="10" customFormat="1" ht="15.75" x14ac:dyDescent="0.2">
      <c r="A131" s="18" t="s">
        <v>1</v>
      </c>
      <c r="B131" s="19">
        <v>7740866.5499999998</v>
      </c>
      <c r="C131" s="19"/>
      <c r="D131" s="19">
        <v>108055930</v>
      </c>
    </row>
    <row r="132" spans="1:4" s="10" customFormat="1" ht="31.5" x14ac:dyDescent="0.2">
      <c r="A132" s="16" t="s">
        <v>63</v>
      </c>
      <c r="B132" s="17">
        <v>5938289.1699999999</v>
      </c>
      <c r="C132" s="17"/>
      <c r="D132" s="17">
        <v>110945241.09</v>
      </c>
    </row>
    <row r="133" spans="1:4" s="10" customFormat="1" ht="15.75" x14ac:dyDescent="0.2">
      <c r="A133" s="18" t="s">
        <v>1</v>
      </c>
      <c r="B133" s="19">
        <v>5938289.1699999999</v>
      </c>
      <c r="C133" s="19"/>
      <c r="D133" s="19">
        <v>110945241.09</v>
      </c>
    </row>
    <row r="134" spans="1:4" s="10" customFormat="1" ht="63" x14ac:dyDescent="0.2">
      <c r="A134" s="16" t="s">
        <v>64</v>
      </c>
      <c r="B134" s="17">
        <v>2352064.67</v>
      </c>
      <c r="C134" s="17"/>
      <c r="D134" s="17">
        <v>28914550</v>
      </c>
    </row>
    <row r="135" spans="1:4" s="10" customFormat="1" ht="15.75" x14ac:dyDescent="0.2">
      <c r="A135" s="18" t="s">
        <v>1</v>
      </c>
      <c r="B135" s="19">
        <v>2352064.67</v>
      </c>
      <c r="C135" s="19"/>
      <c r="D135" s="19">
        <v>28914550</v>
      </c>
    </row>
    <row r="136" spans="1:4" s="10" customFormat="1" ht="63" x14ac:dyDescent="0.2">
      <c r="A136" s="16" t="s">
        <v>68</v>
      </c>
      <c r="B136" s="17">
        <v>2832871.15</v>
      </c>
      <c r="C136" s="17"/>
      <c r="D136" s="17">
        <v>60398300</v>
      </c>
    </row>
    <row r="137" spans="1:4" s="10" customFormat="1" ht="15.75" x14ac:dyDescent="0.2">
      <c r="A137" s="18" t="s">
        <v>1</v>
      </c>
      <c r="B137" s="19">
        <v>2832871.15</v>
      </c>
      <c r="C137" s="19"/>
      <c r="D137" s="19">
        <v>60398300</v>
      </c>
    </row>
    <row r="138" spans="1:4" s="10" customFormat="1" ht="63" x14ac:dyDescent="0.2">
      <c r="A138" s="16" t="s">
        <v>69</v>
      </c>
      <c r="B138" s="17">
        <v>1998062.25</v>
      </c>
      <c r="C138" s="17"/>
      <c r="D138" s="17">
        <v>16485650</v>
      </c>
    </row>
    <row r="139" spans="1:4" s="10" customFormat="1" ht="15.75" x14ac:dyDescent="0.2">
      <c r="A139" s="18" t="s">
        <v>1</v>
      </c>
      <c r="B139" s="19">
        <v>1998062.25</v>
      </c>
      <c r="C139" s="19"/>
      <c r="D139" s="19">
        <v>16485650</v>
      </c>
    </row>
    <row r="140" spans="1:4" s="10" customFormat="1" ht="31.5" x14ac:dyDescent="0.2">
      <c r="A140" s="16" t="s">
        <v>19</v>
      </c>
      <c r="B140" s="17">
        <v>10000000</v>
      </c>
      <c r="C140" s="17">
        <v>20719130</v>
      </c>
      <c r="D140" s="17"/>
    </row>
    <row r="141" spans="1:4" s="10" customFormat="1" ht="15.75" x14ac:dyDescent="0.2">
      <c r="A141" s="18" t="s">
        <v>1</v>
      </c>
      <c r="B141" s="19">
        <v>10000000</v>
      </c>
      <c r="C141" s="19">
        <v>20719130</v>
      </c>
      <c r="D141" s="19"/>
    </row>
    <row r="142" spans="1:4" s="10" customFormat="1" ht="31.5" x14ac:dyDescent="0.2">
      <c r="A142" s="16" t="s">
        <v>20</v>
      </c>
      <c r="B142" s="17">
        <v>309659.95</v>
      </c>
      <c r="C142" s="17">
        <v>2375485.65</v>
      </c>
      <c r="D142" s="17"/>
    </row>
    <row r="143" spans="1:4" s="10" customFormat="1" ht="15.75" x14ac:dyDescent="0.2">
      <c r="A143" s="18" t="s">
        <v>1</v>
      </c>
      <c r="B143" s="19">
        <v>309659.95</v>
      </c>
      <c r="C143" s="19">
        <v>2375485.65</v>
      </c>
      <c r="D143" s="19"/>
    </row>
    <row r="144" spans="1:4" s="10" customFormat="1" ht="31.5" x14ac:dyDescent="0.2">
      <c r="A144" s="16" t="s">
        <v>51</v>
      </c>
      <c r="B144" s="17">
        <v>1481316.62</v>
      </c>
      <c r="C144" s="17"/>
      <c r="D144" s="17"/>
    </row>
    <row r="145" spans="1:4" s="10" customFormat="1" ht="15.75" x14ac:dyDescent="0.2">
      <c r="A145" s="18" t="s">
        <v>1</v>
      </c>
      <c r="B145" s="19">
        <v>1481316.62</v>
      </c>
      <c r="C145" s="19"/>
      <c r="D145" s="19"/>
    </row>
    <row r="146" spans="1:4" s="10" customFormat="1" ht="47.25" x14ac:dyDescent="0.2">
      <c r="A146" s="16" t="s">
        <v>53</v>
      </c>
      <c r="B146" s="17">
        <v>3801297.24</v>
      </c>
      <c r="C146" s="17"/>
      <c r="D146" s="17"/>
    </row>
    <row r="147" spans="1:4" s="10" customFormat="1" ht="15.75" x14ac:dyDescent="0.2">
      <c r="A147" s="18" t="s">
        <v>1</v>
      </c>
      <c r="B147" s="19">
        <v>3801297.24</v>
      </c>
      <c r="C147" s="19"/>
      <c r="D147" s="19"/>
    </row>
    <row r="148" spans="1:4" s="10" customFormat="1" ht="63" x14ac:dyDescent="0.2">
      <c r="A148" s="16" t="s">
        <v>70</v>
      </c>
      <c r="B148" s="17">
        <v>1176634.77</v>
      </c>
      <c r="C148" s="17"/>
      <c r="D148" s="17">
        <v>8509590</v>
      </c>
    </row>
    <row r="149" spans="1:4" s="10" customFormat="1" ht="15.75" x14ac:dyDescent="0.2">
      <c r="A149" s="18" t="s">
        <v>1</v>
      </c>
      <c r="B149" s="19">
        <v>1176634.77</v>
      </c>
      <c r="C149" s="19"/>
      <c r="D149" s="19">
        <v>8509590</v>
      </c>
    </row>
    <row r="150" spans="1:4" s="10" customFormat="1" ht="63" x14ac:dyDescent="0.2">
      <c r="A150" s="16" t="s">
        <v>65</v>
      </c>
      <c r="B150" s="17">
        <v>418411.93</v>
      </c>
      <c r="C150" s="17"/>
      <c r="D150" s="17">
        <v>3267680</v>
      </c>
    </row>
    <row r="151" spans="1:4" s="10" customFormat="1" ht="15.75" x14ac:dyDescent="0.2">
      <c r="A151" s="18" t="s">
        <v>1</v>
      </c>
      <c r="B151" s="19">
        <v>418411.93</v>
      </c>
      <c r="C151" s="19"/>
      <c r="D151" s="19">
        <v>3267680</v>
      </c>
    </row>
    <row r="152" spans="1:4" s="10" customFormat="1" ht="15.75" x14ac:dyDescent="0.2">
      <c r="A152" s="16" t="s">
        <v>71</v>
      </c>
      <c r="B152" s="17">
        <v>886012.86</v>
      </c>
      <c r="C152" s="17"/>
      <c r="D152" s="17">
        <v>4504340</v>
      </c>
    </row>
    <row r="153" spans="1:4" s="10" customFormat="1" ht="15.75" x14ac:dyDescent="0.2">
      <c r="A153" s="18" t="s">
        <v>1</v>
      </c>
      <c r="B153" s="19">
        <v>886012.86</v>
      </c>
      <c r="C153" s="19"/>
      <c r="D153" s="19">
        <v>4504340</v>
      </c>
    </row>
    <row r="154" spans="1:4" s="10" customFormat="1" ht="31.5" x14ac:dyDescent="0.2">
      <c r="A154" s="16" t="s">
        <v>44</v>
      </c>
      <c r="B154" s="17">
        <v>16991680</v>
      </c>
      <c r="C154" s="17"/>
      <c r="D154" s="17"/>
    </row>
    <row r="155" spans="1:4" s="10" customFormat="1" ht="15.75" x14ac:dyDescent="0.2">
      <c r="A155" s="18" t="s">
        <v>1</v>
      </c>
      <c r="B155" s="19">
        <v>16991680</v>
      </c>
      <c r="C155" s="19"/>
      <c r="D155" s="19"/>
    </row>
    <row r="156" spans="1:4" s="10" customFormat="1" ht="31.5" x14ac:dyDescent="0.2">
      <c r="A156" s="16" t="s">
        <v>45</v>
      </c>
      <c r="B156" s="17">
        <v>12702710</v>
      </c>
      <c r="C156" s="17"/>
      <c r="D156" s="17"/>
    </row>
    <row r="157" spans="1:4" s="10" customFormat="1" ht="15.75" x14ac:dyDescent="0.2">
      <c r="A157" s="18" t="s">
        <v>1</v>
      </c>
      <c r="B157" s="19">
        <v>12702710</v>
      </c>
      <c r="C157" s="19"/>
      <c r="D157" s="19"/>
    </row>
    <row r="158" spans="1:4" s="10" customFormat="1" ht="47.25" x14ac:dyDescent="0.2">
      <c r="A158" s="16" t="s">
        <v>46</v>
      </c>
      <c r="B158" s="17">
        <v>9300300</v>
      </c>
      <c r="C158" s="17"/>
      <c r="D158" s="17"/>
    </row>
    <row r="159" spans="1:4" s="10" customFormat="1" ht="15.75" x14ac:dyDescent="0.2">
      <c r="A159" s="18" t="s">
        <v>1</v>
      </c>
      <c r="B159" s="19">
        <v>9300300</v>
      </c>
      <c r="C159" s="19"/>
      <c r="D159" s="19"/>
    </row>
    <row r="160" spans="1:4" s="10" customFormat="1" ht="31.5" x14ac:dyDescent="0.2">
      <c r="A160" s="16" t="s">
        <v>47</v>
      </c>
      <c r="B160" s="17">
        <v>17166020</v>
      </c>
      <c r="C160" s="17"/>
      <c r="D160" s="17"/>
    </row>
    <row r="161" spans="1:4" s="10" customFormat="1" ht="15.75" x14ac:dyDescent="0.2">
      <c r="A161" s="18" t="s">
        <v>1</v>
      </c>
      <c r="B161" s="19">
        <v>17166020</v>
      </c>
      <c r="C161" s="19"/>
      <c r="D161" s="19"/>
    </row>
    <row r="162" spans="1:4" s="10" customFormat="1" ht="31.5" x14ac:dyDescent="0.2">
      <c r="A162" s="16" t="s">
        <v>60</v>
      </c>
      <c r="B162" s="17">
        <v>5895750</v>
      </c>
      <c r="C162" s="17">
        <v>3279794.61</v>
      </c>
      <c r="D162" s="17"/>
    </row>
    <row r="163" spans="1:4" s="10" customFormat="1" ht="15.75" x14ac:dyDescent="0.2">
      <c r="A163" s="18" t="s">
        <v>1</v>
      </c>
      <c r="B163" s="19">
        <v>5895750</v>
      </c>
      <c r="C163" s="19">
        <v>3279794.61</v>
      </c>
      <c r="D163" s="19"/>
    </row>
    <row r="164" spans="1:4" s="10" customFormat="1" ht="78.75" x14ac:dyDescent="0.2">
      <c r="A164" s="16" t="s">
        <v>73</v>
      </c>
      <c r="B164" s="17">
        <v>668967.69999999995</v>
      </c>
      <c r="C164" s="17">
        <v>10877970</v>
      </c>
      <c r="D164" s="17"/>
    </row>
    <row r="165" spans="1:4" s="10" customFormat="1" ht="15.75" x14ac:dyDescent="0.2">
      <c r="A165" s="18" t="s">
        <v>1</v>
      </c>
      <c r="B165" s="19">
        <v>668967.69999999995</v>
      </c>
      <c r="C165" s="19">
        <v>10877970</v>
      </c>
      <c r="D165" s="19"/>
    </row>
    <row r="166" spans="1:4" s="10" customFormat="1" ht="15.75" x14ac:dyDescent="0.2">
      <c r="A166" s="16" t="s">
        <v>48</v>
      </c>
      <c r="B166" s="17">
        <v>1056100</v>
      </c>
      <c r="C166" s="17">
        <v>12437160</v>
      </c>
      <c r="D166" s="17"/>
    </row>
    <row r="167" spans="1:4" s="10" customFormat="1" ht="15.75" x14ac:dyDescent="0.2">
      <c r="A167" s="18" t="s">
        <v>1</v>
      </c>
      <c r="B167" s="19">
        <v>1056100</v>
      </c>
      <c r="C167" s="19">
        <v>12437160</v>
      </c>
      <c r="D167" s="19"/>
    </row>
    <row r="168" spans="1:4" s="10" customFormat="1" ht="15.75" x14ac:dyDescent="0.2">
      <c r="A168" s="16" t="s">
        <v>49</v>
      </c>
      <c r="B168" s="17">
        <v>760790</v>
      </c>
      <c r="C168" s="17">
        <v>4385470</v>
      </c>
      <c r="D168" s="17"/>
    </row>
    <row r="169" spans="1:4" s="10" customFormat="1" ht="15.75" x14ac:dyDescent="0.2">
      <c r="A169" s="18" t="s">
        <v>1</v>
      </c>
      <c r="B169" s="19">
        <v>760790</v>
      </c>
      <c r="C169" s="19">
        <v>4385470</v>
      </c>
      <c r="D169" s="19"/>
    </row>
    <row r="170" spans="1:4" s="10" customFormat="1" ht="15.75" x14ac:dyDescent="0.2">
      <c r="A170" s="16" t="s">
        <v>50</v>
      </c>
      <c r="B170" s="17"/>
      <c r="C170" s="17">
        <v>3898008</v>
      </c>
      <c r="D170" s="17"/>
    </row>
    <row r="171" spans="1:4" s="10" customFormat="1" ht="15.75" x14ac:dyDescent="0.2">
      <c r="A171" s="18" t="s">
        <v>1</v>
      </c>
      <c r="B171" s="19"/>
      <c r="C171" s="19">
        <v>3898008</v>
      </c>
      <c r="D171" s="19"/>
    </row>
    <row r="172" spans="1:4" s="10" customFormat="1" ht="15.75" x14ac:dyDescent="0.2">
      <c r="A172" s="16" t="s">
        <v>58</v>
      </c>
      <c r="B172" s="17">
        <v>1505120.5</v>
      </c>
      <c r="C172" s="17">
        <v>38995180</v>
      </c>
      <c r="D172" s="17"/>
    </row>
    <row r="173" spans="1:4" s="10" customFormat="1" ht="15.75" x14ac:dyDescent="0.2">
      <c r="A173" s="18" t="s">
        <v>1</v>
      </c>
      <c r="B173" s="19">
        <v>1505120.5</v>
      </c>
      <c r="C173" s="19">
        <v>38995180</v>
      </c>
      <c r="D173" s="19"/>
    </row>
    <row r="174" spans="1:4" s="10" customFormat="1" ht="31.5" x14ac:dyDescent="0.2">
      <c r="A174" s="16" t="s">
        <v>55</v>
      </c>
      <c r="B174" s="17">
        <v>53039166.409999996</v>
      </c>
      <c r="C174" s="17"/>
      <c r="D174" s="17"/>
    </row>
    <row r="175" spans="1:4" s="10" customFormat="1" ht="15.75" x14ac:dyDescent="0.2">
      <c r="A175" s="18" t="s">
        <v>1</v>
      </c>
      <c r="B175" s="19">
        <v>53039166.409999996</v>
      </c>
      <c r="C175" s="19"/>
      <c r="D175" s="19"/>
    </row>
    <row r="176" spans="1:4" s="10" customFormat="1" ht="31.5" x14ac:dyDescent="0.2">
      <c r="A176" s="16" t="s">
        <v>56</v>
      </c>
      <c r="B176" s="17"/>
      <c r="C176" s="17">
        <v>48515091.43</v>
      </c>
      <c r="D176" s="17">
        <v>66644799.240000002</v>
      </c>
    </row>
    <row r="177" spans="1:4" s="10" customFormat="1" ht="15.75" x14ac:dyDescent="0.2">
      <c r="A177" s="18" t="s">
        <v>1</v>
      </c>
      <c r="B177" s="19"/>
      <c r="C177" s="19">
        <v>48515091.43</v>
      </c>
      <c r="D177" s="19">
        <v>66644799.240000002</v>
      </c>
    </row>
    <row r="178" spans="1:4" s="10" customFormat="1" ht="31.5" x14ac:dyDescent="0.2">
      <c r="A178" s="16" t="s">
        <v>54</v>
      </c>
      <c r="B178" s="17"/>
      <c r="C178" s="17"/>
      <c r="D178" s="17">
        <v>104333.33</v>
      </c>
    </row>
    <row r="179" spans="1:4" s="10" customFormat="1" ht="15.75" x14ac:dyDescent="0.2">
      <c r="A179" s="18" t="s">
        <v>1</v>
      </c>
      <c r="B179" s="19"/>
      <c r="C179" s="19"/>
      <c r="D179" s="19">
        <v>104333.33</v>
      </c>
    </row>
    <row r="180" spans="1:4" s="10" customFormat="1" ht="47.25" x14ac:dyDescent="0.2">
      <c r="A180" s="16" t="s">
        <v>67</v>
      </c>
      <c r="B180" s="17">
        <v>41510895.740000002</v>
      </c>
      <c r="C180" s="17"/>
      <c r="D180" s="17"/>
    </row>
    <row r="181" spans="1:4" s="10" customFormat="1" ht="15.75" x14ac:dyDescent="0.2">
      <c r="A181" s="18" t="s">
        <v>1</v>
      </c>
      <c r="B181" s="19">
        <v>41510895.740000002</v>
      </c>
      <c r="C181" s="19"/>
      <c r="D181" s="19"/>
    </row>
    <row r="182" spans="1:4" s="10" customFormat="1" ht="15.75" x14ac:dyDescent="0.2">
      <c r="A182" s="16" t="s">
        <v>66</v>
      </c>
      <c r="B182" s="17">
        <v>1300439831.46</v>
      </c>
      <c r="C182" s="17">
        <v>105665500</v>
      </c>
      <c r="D182" s="17">
        <v>113492600</v>
      </c>
    </row>
    <row r="183" spans="1:4" s="10" customFormat="1" ht="15.75" x14ac:dyDescent="0.2">
      <c r="A183" s="18" t="s">
        <v>1</v>
      </c>
      <c r="B183" s="19">
        <v>127581831.45999999</v>
      </c>
      <c r="C183" s="19"/>
      <c r="D183" s="19"/>
    </row>
    <row r="184" spans="1:4" s="10" customFormat="1" ht="15.75" x14ac:dyDescent="0.2">
      <c r="A184" s="18" t="s">
        <v>2</v>
      </c>
      <c r="B184" s="19">
        <v>1172858000</v>
      </c>
      <c r="C184" s="19">
        <v>105665500</v>
      </c>
      <c r="D184" s="19">
        <v>113492600</v>
      </c>
    </row>
    <row r="185" spans="1:4" s="10" customFormat="1" ht="252" x14ac:dyDescent="0.2">
      <c r="A185" s="16" t="s">
        <v>57</v>
      </c>
      <c r="B185" s="17">
        <v>35050632.969999999</v>
      </c>
      <c r="C185" s="17">
        <v>167804419.47999999</v>
      </c>
      <c r="D185" s="17">
        <v>197517415.72999999</v>
      </c>
    </row>
    <row r="186" spans="1:4" s="10" customFormat="1" ht="15.75" x14ac:dyDescent="0.2">
      <c r="A186" s="18" t="s">
        <v>1</v>
      </c>
      <c r="B186" s="19">
        <v>3855569.63</v>
      </c>
      <c r="C186" s="19">
        <v>18458486.140000001</v>
      </c>
      <c r="D186" s="19">
        <v>21726915.73</v>
      </c>
    </row>
    <row r="187" spans="1:4" s="10" customFormat="1" ht="15.75" x14ac:dyDescent="0.2">
      <c r="A187" s="18" t="s">
        <v>2</v>
      </c>
      <c r="B187" s="19">
        <v>31195063.34</v>
      </c>
      <c r="C187" s="19">
        <v>149345933.34</v>
      </c>
      <c r="D187" s="19">
        <v>175790500</v>
      </c>
    </row>
    <row r="188" spans="1:4" s="10" customFormat="1" ht="47.25" x14ac:dyDescent="0.2">
      <c r="A188" s="16" t="s">
        <v>61</v>
      </c>
      <c r="B188" s="17">
        <v>13509818.23</v>
      </c>
      <c r="C188" s="17">
        <v>12336260</v>
      </c>
      <c r="D188" s="17">
        <v>12209512.800000001</v>
      </c>
    </row>
    <row r="189" spans="1:4" s="10" customFormat="1" ht="15.75" x14ac:dyDescent="0.2">
      <c r="A189" s="18" t="s">
        <v>1</v>
      </c>
      <c r="B189" s="19">
        <v>13509818.23</v>
      </c>
      <c r="C189" s="19">
        <v>12336260</v>
      </c>
      <c r="D189" s="19">
        <v>12209512.800000001</v>
      </c>
    </row>
    <row r="190" spans="1:4" s="10" customFormat="1" ht="78.75" x14ac:dyDescent="0.2">
      <c r="A190" s="16" t="s">
        <v>72</v>
      </c>
      <c r="B190" s="17">
        <v>580609662.92999995</v>
      </c>
      <c r="C190" s="17"/>
      <c r="D190" s="17"/>
    </row>
    <row r="191" spans="1:4" s="10" customFormat="1" ht="15.75" x14ac:dyDescent="0.2">
      <c r="A191" s="18" t="s">
        <v>1</v>
      </c>
      <c r="B191" s="19">
        <v>63867062.93</v>
      </c>
      <c r="C191" s="19"/>
      <c r="D191" s="19"/>
    </row>
    <row r="192" spans="1:4" s="10" customFormat="1" ht="15.75" x14ac:dyDescent="0.2">
      <c r="A192" s="18" t="s">
        <v>2</v>
      </c>
      <c r="B192" s="19">
        <v>516742600</v>
      </c>
      <c r="C192" s="19"/>
      <c r="D192" s="19"/>
    </row>
  </sheetData>
  <mergeCells count="3">
    <mergeCell ref="A8:A9"/>
    <mergeCell ref="B8:D8"/>
    <mergeCell ref="A5:D5"/>
  </mergeCells>
  <pageMargins left="0.78740157480314965" right="0.39370078740157483" top="0.39370078740157483" bottom="0.39370078740157483" header="0" footer="0.31496062992125984"/>
  <pageSetup paperSize="9" scale="87" firstPageNumber="172" fitToHeight="0" orientation="portrait" useFirstPageNumber="1" r:id="rId1"/>
  <headerFooter alignWithMargins="0">
    <oddHeader>&amp;C&amp;"Times New Roman,обычный"&amp;11&amp;P</oddHeader>
  </headerFooter>
  <rowBreaks count="1" manualBreakCount="1">
    <brk id="163"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rep:2.54.0.593</dc:description>
  <cp:lastModifiedBy>Фаткуллина Альфия Анваровна</cp:lastModifiedBy>
  <cp:lastPrinted>2022-10-25T05:55:05Z</cp:lastPrinted>
  <dcterms:created xsi:type="dcterms:W3CDTF">2022-09-27T09:18:11Z</dcterms:created>
  <dcterms:modified xsi:type="dcterms:W3CDTF">2022-10-25T05:55:08Z</dcterms:modified>
</cp:coreProperties>
</file>